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jpe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5.vml" ContentType="application/vnd.openxmlformats-officedocument.vmlDrawing"/>
  <Override PartName="/xl/drawings/vmlDrawing6.vml" ContentType="application/vnd.openxmlformats-officedocument.vmlDrawing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kapitulacija" sheetId="6" r:id="rId7"/>
    <sheet name="STORITVE" sheetId="1" r:id="rId1"/>
    <sheet name="ODKLOPNIKI" sheetId="2" r:id="rId3"/>
    <sheet name="MERILNI TR" sheetId="3" r:id="rId4"/>
    <sheet name="PRENAPETOSTNI ODVODNIKI" sheetId="4" r:id="rId5"/>
    <sheet name="PODPORNI IZOLATORJI" sheetId="5" r:id="rId6"/>
  </sheets>
  <definedNames>
    <definedName name="_xlnm.Print_Area" localSheetId="0">Rekapitulacija!$A$1:$B$11</definedName>
    <definedName name="_xlnm.Print_Titles" localSheetId="1">STORITVE!$1:$1</definedName>
    <definedName name="_xlnm.Print_Area" localSheetId="1">STORITVE!$A$1:$G$5</definedName>
    <definedName name="_xlnm.Print_Titles" localSheetId="2">ODKLOPNIKI!$1:$1</definedName>
    <definedName name="_xlnm.Print_Area" localSheetId="2">ODKLOPNIKI!$A$1:$G$4</definedName>
    <definedName name="_xlnm.Print_Titles" localSheetId="3">'MERILNI TR'!$1:$1</definedName>
    <definedName name="_xlnm.Print_Area" localSheetId="3">'MERILNI TR'!$A$1:$G$4</definedName>
    <definedName name="_xlnm.Print_Titles" localSheetId="4">'PRENAPETOSTNI ODVODNIKI'!$1:$1</definedName>
    <definedName name="_xlnm.Print_Area" localSheetId="4">'PRENAPETOSTNI ODVODNIKI'!$A$1:$G$4</definedName>
    <definedName name="_xlnm.Print_Titles" localSheetId="5">'PODPORNI IZOLATORJI'!$1:$1</definedName>
    <definedName name="_xlnm.Print_Area" localSheetId="5">'PODPORNI IZOLATORJI'!$A$1:$G$4</definedName>
  </definedNames>
  <calcPr fullCalcOnLoad="1"/>
</workbook>
</file>

<file path=xl/sharedStrings.xml><?xml version="1.0" encoding="utf-8"?>
<sst xmlns="http://schemas.openxmlformats.org/spreadsheetml/2006/main" count="26" uniqueCount="26">
  <si>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</si>
  <si>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</si>
  <si>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</si>
  <si>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</si>
  <si>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</si>
  <si>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</si>
  <si>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</si>
  <si>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STORITVE</t>
  </si>
  <si>
    <d:r xmlns:d="http://schemas.openxmlformats.org/spreadsheetml/2006/main">
      <d:rPr>
        <d:sz val="11"/>
        <d:rFont val="Arial"/>
      </d:rPr>
      <d:t xml:space="preserve">Tehnična dokumentacija</d:t>
    </d:r>
  </si>
  <si>
    <t>kos</t>
  </si>
  <si>
    <d:r xmlns:d="http://schemas.openxmlformats.org/spreadsheetml/2006/main">
      <d:rPr>
        <d:sz val="11"/>
        <d:rFont val="Arial"/>
      </d:rPr>
      <d:t xml:space="preserve">Ostali stroški (embalaža, transport, zavarovanje, garancije, ..)</d:t>
    </d:r>
  </si>
  <si>
    <t>Skupaj:</t>
  </si>
  <si>
    <t>ODKLOPNIKI</t>
  </si>
  <si>
    <d:r xmlns:d="http://schemas.openxmlformats.org/spreadsheetml/2006/main">
      <d:rPr>
        <d:sz val="11"/>
        <d:rFont val="Arial"/>
      </d:rPr>
      <d:t xml:space="preserve">Tripolni odklopnik 220 kV, s tripolnim elektromotornim pogonom</d:t>
    </d:r>
  </si>
  <si>
    <t>MERILNI TRANSFORMATORJI</t>
  </si>
  <si>
    <d:r xmlns:d="http://schemas.openxmlformats.org/spreadsheetml/2006/main">
      <d:rPr>
        <d:sz val="11"/>
        <d:rFont val="Arial"/>
      </d:rPr>
      <d:t xml:space="preserve">Tokovni merilni transformator, 110 kV</d:t>
    </d:r>
  </si>
  <si>
    <t>PRENAPETOSTNI ODVODNIKI</t>
  </si>
  <si>
    <d:r xmlns:d="http://schemas.openxmlformats.org/spreadsheetml/2006/main">
      <d:rPr>
        <d:sz val="11"/>
        <d:rFont val="Arial"/>
      </d:rPr>
      <d:t xml:space="preserve">Prenapetostni odvodniki 220 kV</d:t>
    </d:r>
  </si>
  <si>
    <t>PODPORNI IZOLATORJI</t>
  </si>
  <si>
    <d:r xmlns:d="http://schemas.openxmlformats.org/spreadsheetml/2006/main">
      <d:rPr>
        <d:sz val="11"/>
        <d:rFont val="Arial"/>
      </d:rPr>
      <d:t xml:space="preserve">Podporni izolator 220 kV</d:t>
    </d:r>
  </si>
  <si>
    <t>Rekapitulacija</t>
  </si>
  <si>
    <t>Specifikacije</t>
  </si>
  <si>
    <t>Znesek</t>
  </si>
  <si>
    <t>Skupna vrednost specificirane opreme in storitev:</t>
  </si>
  <si>
    <t>Nepredvidena dela 0,00 %</t>
  </si>
  <si>
    <t>Skupna vrednost ponudbe: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</si>
</sst>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Arial"/>
    </font>
    <font>
      <b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 tint="0"/>
      </patternFill>
    </fill>
    <fill>
      <patternFill patternType="solid">
        <fgColor rgb="FFFFFF00" tint="0"/>
      </patternFill>
    </fill>
    <fill>
      <patternFill patternType="solid">
        <fgColor rgb="FFFFFF" tint="0"/>
      </patternFill>
    </fill>
  </fills>
  <borders count="5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fillId="2" applyFill="1" xfId="0" applyProtection="1"/>
    <xf numFmtId="0" applyNumberFormat="1" fontId="1" applyFont="1" fillId="2" applyFill="1" xfId="0" applyProtection="1" applyAlignment="1">
      <alignment vertical="center"/>
    </xf>
    <xf numFmtId="49" applyNumberFormat="1" fontId="2" applyFont="1" fillId="3" applyFill="1" borderId="1" applyBorder="1" xfId="0" applyProtection="1" applyAlignment="1">
      <alignment horizontal="center" vertical="center"/>
    </xf>
    <xf numFmtId="49" applyNumberFormat="1" fontId="2" applyFont="1" fillId="3" applyFill="1" borderId="1" applyBorder="1" xfId="0" applyProtection="1" applyAlignment="1">
      <alignment horizontal="center" vertical="center" wrapText="1"/>
    </xf>
    <xf numFmtId="49" applyNumberFormat="1" fontId="2" applyFont="1" fillId="3" applyFill="1" borderId="2" applyBorder="1" xfId="0" applyProtection="1" applyAlignment="1">
      <alignment horizontal="center" vertical="center"/>
    </xf>
    <xf numFmtId="4" applyNumberFormat="1" fontId="1" applyFont="1" fillId="2" applyFill="1" xfId="0" applyProtection="1" applyAlignment="1">
      <alignment horizontal="right" vertical="center"/>
    </xf>
    <xf numFmtId="4" applyNumberFormat="1" fontId="1" applyFont="1" fillId="2" applyFill="1" xfId="0" applyProtection="1" applyAlignment="1">
      <alignment vertical="center"/>
    </xf>
    <xf numFmtId="0" applyNumberFormat="1" fontId="1" applyFont="1" fillId="3" applyFill="1" borderId="2" applyBorder="1" xfId="0" applyProtection="1" applyAlignment="1">
      <alignment horizontal="center" vertical="center"/>
    </xf>
    <xf numFmtId="49" applyNumberFormat="1" fontId="2" applyFont="1" fillId="3" applyFill="1" borderId="2" applyBorder="1" xfId="0" applyProtection="1" applyAlignment="1">
      <alignment horizontal="left" vertical="center" wrapText="1"/>
    </xf>
    <xf numFmtId="49" applyNumberFormat="1" fontId="1" applyFont="1" fillId="3" applyFill="1" borderId="2" applyBorder="1" xfId="0" applyProtection="1" applyAlignment="1">
      <alignment horizontal="center" vertical="center"/>
    </xf>
    <xf numFmtId="4" applyNumberFormat="1" fontId="1" applyFont="1" fillId="3" applyFill="1" borderId="2" applyBorder="1" xfId="0" applyProtection="1" applyAlignment="1">
      <alignment horizontal="right" vertical="center"/>
    </xf>
    <xf numFmtId="0" applyNumberFormat="1" fontId="1" applyFont="1" fillId="2" applyFill="1" borderId="2" applyBorder="1" xfId="0" applyProtection="1" applyAlignment="1">
      <alignment horizontal="center" vertical="center"/>
    </xf>
    <xf numFmtId="49" applyNumberFormat="1" fontId="1" applyFont="1" fillId="2" applyFill="1" borderId="2" applyBorder="1" xfId="0" applyProtection="1" applyAlignment="1">
      <alignment horizontal="left" vertical="center" wrapText="1"/>
    </xf>
    <xf numFmtId="49" applyNumberFormat="1" fontId="1" applyFont="1" fillId="2" applyFill="1" borderId="2" applyBorder="1" xfId="0" applyProtection="1" applyAlignment="1">
      <alignment horizontal="center" vertical="center"/>
    </xf>
    <xf numFmtId="4" applyNumberFormat="1" fontId="1" applyFont="1" fillId="2" applyFill="1" borderId="2" applyBorder="1" xfId="0" applyAlignment="1">
      <alignment horizontal="right" vertical="center"/>
      <protection locked="0"/>
    </xf>
    <xf numFmtId="4" applyNumberFormat="1" fontId="1" applyFont="1" fillId="2" applyFill="1" borderId="2" applyBorder="1" xfId="0" applyProtection="1" applyAlignment="1">
      <alignment horizontal="right" vertical="center"/>
    </xf>
    <xf numFmtId="0" applyNumberFormat="1" fontId="1" applyFont="1" fillId="4" applyFill="1" xfId="0" applyProtection="1" applyAlignment="1">
      <alignment horizontal="center" vertical="center"/>
    </xf>
    <xf numFmtId="49" applyNumberFormat="1" fontId="1" applyFont="1" fillId="4" applyFill="1" xfId="0" applyProtection="1" applyAlignment="1">
      <alignment horizontal="left" vertical="center" wrapText="1"/>
    </xf>
    <xf numFmtId="49" applyNumberFormat="1" fontId="1" applyFont="1" fillId="4" applyFill="1" xfId="0" applyProtection="1" applyAlignment="1">
      <alignment horizontal="center" vertical="center"/>
    </xf>
    <xf numFmtId="4" applyNumberFormat="1" fontId="1" applyFont="1" fillId="3" applyFill="1" borderId="3" applyBorder="1" xfId="0" applyProtection="1" applyAlignment="1">
      <alignment vertical="center"/>
    </xf>
    <xf numFmtId="4" applyNumberFormat="1" fontId="2" applyFont="1" fillId="3" applyFill="1" borderId="1" applyBorder="1" xfId="0" applyProtection="1" applyAlignment="1">
      <alignment horizontal="right" vertical="center"/>
    </xf>
    <xf numFmtId="4" applyNumberFormat="1" fontId="2" applyFont="1" fillId="3" applyFill="1" borderId="4" applyBorder="1" xfId="0" applyProtection="1" applyAlignment="1">
      <alignment horizontal="left" vertical="center"/>
    </xf>
    <xf numFmtId="0" applyNumberFormat="1" fontId="2" applyFont="1" fillId="3" applyFill="1" borderId="2" applyBorder="1" xfId="0" applyProtection="1" applyAlignment="1">
      <alignment horizontal="center"/>
    </xf>
    <xf numFmtId="0" applyNumberFormat="1" fontId="1" applyFont="1" fillId="3" applyFill="1" borderId="2" applyBorder="1" xfId="0" applyProtection="1"/>
    <xf numFmtId="0" applyNumberFormat="1" fontId="1" applyFont="1" fillId="2" applyFill="1" borderId="2" applyBorder="1" xfId="0" applyProtection="1"/>
    <xf numFmtId="0" applyNumberFormat="1" fontId="2" applyFont="1" fillId="3" applyFill="1" borderId="2" applyBorder="1" xfId="0" applyProtection="1" applyAlignment="1">
      <alignment horizontal="center" wrapText="1"/>
    </xf>
    <xf numFmtId="0" applyNumberFormat="1" fontId="1" applyFont="1" fillId="2" applyFill="1" borderId="2" applyBorder="1" xfId="0" applyProtection="1">
      <alignment wrapText="1"/>
    </xf>
    <xf numFmtId="4" applyNumberFormat="1" fontId="1" applyFont="1" fillId="2" applyFill="1" borderId="2" applyBorder="1" xfId="0" applyProtection="1"/>
    <xf numFmtId="0" applyNumberFormat="1" fontId="2" applyFont="1" fillId="3" applyFill="1" borderId="2" applyBorder="1" xfId="0" applyProtection="1"/>
    <xf numFmtId="4" applyNumberFormat="1" fontId="2" applyFont="1" fillId="3" applyFill="1" borderId="2" applyBorder="1" xfId="0" applyProtection="1"/>
  </cellXfs>
  <cellStyles count="1">
    <cellStyle name="Normal" xfId="0" builtinId="0"/>
  </cellStyles>
  <dxfs count="1">
    <dxf>
      <fill>
        <patternFill patternType="solid">
          <bgColor rgb="ffffffff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4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3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tmp41191.tmp"/></Relationships>
</file>

<file path=xl/drawings/_rels/vmlDrawing2.vml.rels><?xml version="1.0" encoding="UTF-8" standalone="yes"?><Relationships xmlns="http://schemas.openxmlformats.org/package/2006/relationships"><Relationship Id="rId1" Type="http://schemas.openxmlformats.org/officeDocument/2006/relationships/image" Target="../media/tmp41191.tmp"/></Relationships>
</file>

<file path=xl/drawings/_rels/vmlDrawing3.vml.rels><?xml version="1.0" encoding="UTF-8" standalone="yes"?><Relationships xmlns="http://schemas.openxmlformats.org/package/2006/relationships"><Relationship Id="rId1" Type="http://schemas.openxmlformats.org/officeDocument/2006/relationships/image" Target="../media/tmp41191.tmp"/></Relationships>
</file>

<file path=xl/drawings/_rels/vmlDrawing4.vml.rels><?xml version="1.0" encoding="UTF-8" standalone="yes"?><Relationships xmlns="http://schemas.openxmlformats.org/package/2006/relationships"><Relationship Id="rId1" Type="http://schemas.openxmlformats.org/officeDocument/2006/relationships/image" Target="../media/tmp41191.tmp"/></Relationships>
</file>

<file path=xl/drawings/_rels/vmlDrawing5.vml.rels><?xml version="1.0" encoding="UTF-8" standalone="yes"?><Relationships xmlns="http://schemas.openxmlformats.org/package/2006/relationships"><Relationship Id="rId1" Type="http://schemas.openxmlformats.org/officeDocument/2006/relationships/image" Target="../media/tmp41191.tmp"/></Relationships>
</file>

<file path=xl/drawings/_rels/vmlDrawing6.vml.rels><?xml version="1.0" encoding="UTF-8" standalone="yes"?><Relationships xmlns="http://schemas.openxmlformats.org/package/2006/relationships"><Relationship Id="rId1" Type="http://schemas.openxmlformats.org/officeDocument/2006/relationships/image" Target="../media/tmp41191.tmp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tabColor rgb="FF7030A0"/>
    <pageSetUpPr fitToPage="0"/>
  </sheetPr>
  <dimension ref="A1:H5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>
      <c r="A2" s="8"/>
      <c r="B2" s="9" t="s">
        <v>7</v>
      </c>
      <c r="C2" s="10"/>
      <c r="D2" s="8"/>
      <c r="E2" s="11"/>
      <c r="F2" s="11"/>
      <c r="G2" s="11"/>
      <c r="H2" s="6"/>
    </row>
    <row r="3">
      <c r="A3" s="12">
        <v>1</v>
      </c>
      <c r="B3" s="13" t="s">
        <v>8</v>
      </c>
      <c r="C3" s="14" t="s">
        <v>9</v>
      </c>
      <c r="D3" s="12">
        <v>1</v>
      </c>
      <c r="E3" s="15">
        <v>0</v>
      </c>
      <c r="F3" s="16">
        <f>IF(ISNUMBER(E3),IF(E3&gt;0,ROUND(E3,2),0),0)</f>
      </c>
      <c r="G3" s="16">
        <f>ROUND(D3*F3,2)</f>
      </c>
      <c r="H3" s="6"/>
    </row>
    <row r="4">
      <c r="A4" s="12">
        <v>2</v>
      </c>
      <c r="B4" s="13" t="s">
        <v>10</v>
      </c>
      <c r="C4" s="14" t="s">
        <v>9</v>
      </c>
      <c r="D4" s="12">
        <v>1</v>
      </c>
      <c r="E4" s="15">
        <v>0</v>
      </c>
      <c r="F4" s="16">
        <f>IF(ISNUMBER(E4),IF(E4&gt;0,ROUND(E4,2),0),0)</f>
      </c>
      <c r="G4" s="16">
        <f>ROUND(D4*F4,2)</f>
      </c>
      <c r="H4" s="6"/>
    </row>
    <row r="5">
      <c r="A5" s="17"/>
      <c r="B5" s="18"/>
      <c r="C5" s="19"/>
      <c r="D5" s="17"/>
      <c r="E5" s="22" t="s">
        <v>11</v>
      </c>
      <c r="F5" s="20"/>
      <c r="G5" s="21">
        <f>SUM(G$2:G4)</f>
      </c>
      <c r="H5" s="7"/>
    </row>
  </sheetData>
  <conditionalFormatting sqref="E:E">
    <cfRule priority="1" type="expression" dxfId="0">
      <formula>=CELL("protect",E1)=0</formula>
    </cfRule>
  </conditionalFormatting>
  <dataValidations count="2">
    <dataValidation type="custom" xr:uid="{D53FA3C3-ACAD-4562-B834-DE919644C92F}" sqref="E3" error="Cena mora biti nenegativno število z največ dvema decimalkama!" errorStyle="stop" errorTitle="Nepravilen vnos cene" showErrorMessage="1">
      <formula1>=AND(ISNUMBER(E3),E3&gt;=0,ROUND(E3*100,6)-INT(E3*100)=0,NOT(ISBLANK(E3)))</formula1>
    </dataValidation>
    <dataValidation type="custom" xr:uid="{34D3753D-C061-4D49-A015-B87FBAC8F1FC}" sqref="E4" error="Cena mora biti nenegativno število z največ dvema decimalkama!" errorStyle="stop" errorTitle="Nepravilen vnos cene" showErrorMessage="1">
      <formula1>=AND(ISNUMBER(E4),E4&gt;=0,ROUND(E4*100,6)-INT(E4*100)=0,NOT(ISBLANK(E4)))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R4DI01-6E/07&amp;C&amp;G&amp;R&amp;P/&amp;N</oddHeader>
    <oddFooter>&amp;LDatoteka: &amp;F
Objekt: RTP 400/110 - 220/110/35/10 kV Divača / Rekonstrukcija transformacije 220/110 kV&amp;RId. oznaka: R4DI01-6E2107
Datum: julij 2025</oddFooter>
  </headerFooter>
  <legacyDrawingHF r:id="rId1"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tabColor rgb="FF7030A0"/>
    <pageSetUpPr fitToPage="0"/>
  </sheetPr>
  <dimension ref="A1:H4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>
      <c r="A2" s="8"/>
      <c r="B2" s="9" t="s">
        <v>12</v>
      </c>
      <c r="C2" s="10"/>
      <c r="D2" s="8"/>
      <c r="E2" s="11"/>
      <c r="F2" s="11"/>
      <c r="G2" s="11"/>
      <c r="H2" s="6"/>
    </row>
    <row r="3">
      <c r="A3" s="12">
        <v>3</v>
      </c>
      <c r="B3" s="13" t="s">
        <v>13</v>
      </c>
      <c r="C3" s="14" t="s">
        <v>9</v>
      </c>
      <c r="D3" s="12">
        <v>1</v>
      </c>
      <c r="E3" s="15">
        <v>0</v>
      </c>
      <c r="F3" s="16">
        <f>IF(ISNUMBER(E3),IF(E3&gt;0,ROUND(E3,2),0),0)</f>
      </c>
      <c r="G3" s="16">
        <f>ROUND(D3*F3,2)</f>
      </c>
      <c r="H3" s="6"/>
    </row>
    <row r="4">
      <c r="A4" s="17"/>
      <c r="B4" s="18"/>
      <c r="C4" s="19"/>
      <c r="D4" s="17"/>
      <c r="E4" s="22" t="s">
        <v>11</v>
      </c>
      <c r="F4" s="20"/>
      <c r="G4" s="21">
        <f>SUM(G$2:G3)</f>
      </c>
      <c r="H4" s="7"/>
    </row>
  </sheetData>
  <conditionalFormatting sqref="E:E">
    <cfRule priority="1" type="expression" dxfId="0">
      <formula>=CELL("protect",E1)=0</formula>
    </cfRule>
  </conditionalFormatting>
  <dataValidations count="1">
    <dataValidation type="custom" xr:uid="{61F2B80E-1B59-4280-AA3F-1210F5F3C924}" sqref="E3" error="Cena mora biti nenegativno število z največ dvema decimalkama!" errorStyle="stop" errorTitle="Nepravilen vnos cene" showErrorMessage="1">
      <formula1>=AND(ISNUMBER(E3),E3&gt;=0,ROUND(E3*100,6)-INT(E3*100)=0,NOT(ISBLANK(E3)))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R4DI01-6E/07&amp;C&amp;G&amp;R&amp;P/&amp;N</oddHeader>
    <oddFooter>&amp;LDatoteka: &amp;F
Objekt: RTP 400/110 - 220/110/35/10 kV Divača / Rekonstrukcija transformacije 220/110 kV&amp;RId. oznaka: R4DI01-6E2107
Datum: julij 2025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tabColor rgb="FF7030A0"/>
    <pageSetUpPr fitToPage="0"/>
  </sheetPr>
  <dimension ref="A1:H4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>
      <c r="A2" s="8"/>
      <c r="B2" s="9" t="s">
        <v>14</v>
      </c>
      <c r="C2" s="10"/>
      <c r="D2" s="8"/>
      <c r="E2" s="11"/>
      <c r="F2" s="11"/>
      <c r="G2" s="11"/>
      <c r="H2" s="6"/>
    </row>
    <row r="3">
      <c r="A3" s="12">
        <v>4</v>
      </c>
      <c r="B3" s="13" t="s">
        <v>15</v>
      </c>
      <c r="C3" s="14" t="s">
        <v>9</v>
      </c>
      <c r="D3" s="12">
        <v>2</v>
      </c>
      <c r="E3" s="15">
        <v>0</v>
      </c>
      <c r="F3" s="16">
        <f>IF(ISNUMBER(E3),IF(E3&gt;0,ROUND(E3,2),0),0)</f>
      </c>
      <c r="G3" s="16">
        <f>ROUND(D3*F3,2)</f>
      </c>
      <c r="H3" s="6"/>
    </row>
    <row r="4">
      <c r="A4" s="17"/>
      <c r="B4" s="18"/>
      <c r="C4" s="19"/>
      <c r="D4" s="17"/>
      <c r="E4" s="22" t="s">
        <v>11</v>
      </c>
      <c r="F4" s="20"/>
      <c r="G4" s="21">
        <f>SUM(G$2:G3)</f>
      </c>
      <c r="H4" s="7"/>
    </row>
  </sheetData>
  <conditionalFormatting sqref="E:E">
    <cfRule priority="1" type="expression" dxfId="0">
      <formula>=CELL("protect",E1)=0</formula>
    </cfRule>
  </conditionalFormatting>
  <dataValidations count="1">
    <dataValidation type="custom" xr:uid="{161104E2-2AAA-4B04-ABAB-A7A7325257AB}" sqref="E3" error="Cena mora biti nenegativno število z največ dvema decimalkama!" errorStyle="stop" errorTitle="Nepravilen vnos cene" showErrorMessage="1">
      <formula1>=AND(ISNUMBER(E3),E3&gt;=0,ROUND(E3*100,6)-INT(E3*100)=0,NOT(ISBLANK(E3)))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R4DI01-6E/07&amp;C&amp;G&amp;R&amp;P/&amp;N</oddHeader>
    <oddFooter>&amp;LDatoteka: &amp;F
Objekt: RTP 400/110 - 220/110/35/10 kV Divača / Rekonstrukcija transformacije 220/110 kV&amp;RId. oznaka: R4DI01-6E2107
Datum: julij 2025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tabColor rgb="FF7030A0"/>
    <pageSetUpPr fitToPage="0"/>
  </sheetPr>
  <dimension ref="A1:H4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>
      <c r="A2" s="8"/>
      <c r="B2" s="9" t="s">
        <v>16</v>
      </c>
      <c r="C2" s="10"/>
      <c r="D2" s="8"/>
      <c r="E2" s="11"/>
      <c r="F2" s="11"/>
      <c r="G2" s="11"/>
      <c r="H2" s="6"/>
    </row>
    <row r="3">
      <c r="A3" s="12">
        <v>5</v>
      </c>
      <c r="B3" s="13" t="s">
        <v>17</v>
      </c>
      <c r="C3" s="14" t="s">
        <v>9</v>
      </c>
      <c r="D3" s="12">
        <v>6</v>
      </c>
      <c r="E3" s="15">
        <v>0</v>
      </c>
      <c r="F3" s="16">
        <f>IF(ISNUMBER(E3),IF(E3&gt;0,ROUND(E3,2),0),0)</f>
      </c>
      <c r="G3" s="16">
        <f>ROUND(D3*F3,2)</f>
      </c>
      <c r="H3" s="6"/>
    </row>
    <row r="4">
      <c r="A4" s="17"/>
      <c r="B4" s="18"/>
      <c r="C4" s="19"/>
      <c r="D4" s="17"/>
      <c r="E4" s="22" t="s">
        <v>11</v>
      </c>
      <c r="F4" s="20"/>
      <c r="G4" s="21">
        <f>SUM(G$2:G3)</f>
      </c>
      <c r="H4" s="7"/>
    </row>
  </sheetData>
  <conditionalFormatting sqref="E:E">
    <cfRule priority="1" type="expression" dxfId="0">
      <formula>=CELL("protect",E1)=0</formula>
    </cfRule>
  </conditionalFormatting>
  <dataValidations count="1">
    <dataValidation type="custom" xr:uid="{FADA008E-FFEE-49CD-B925-D3C4570E6E5C}" sqref="E3" error="Cena mora biti nenegativno število z največ dvema decimalkama!" errorStyle="stop" errorTitle="Nepravilen vnos cene" showErrorMessage="1">
      <formula1>=AND(ISNUMBER(E3),E3&gt;=0,ROUND(E3*100,6)-INT(E3*100)=0,NOT(ISBLANK(E3)))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R4DI01-6E/07&amp;C&amp;G&amp;R&amp;P/&amp;N</oddHeader>
    <oddFooter>&amp;LDatoteka: &amp;F
Objekt: RTP 400/110 - 220/110/35/10 kV Divača / Rekonstrukcija transformacije 220/110 kV&amp;RId. oznaka: R4DI01-6E2107
Datum: julij 2025</oddFooter>
  </headerFooter>
  <legacyDrawingHF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tabColor rgb="FF7030A0"/>
    <pageSetUpPr fitToPage="0"/>
  </sheetPr>
  <dimension ref="A1:H4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>
      <c r="A2" s="8"/>
      <c r="B2" s="9" t="s">
        <v>18</v>
      </c>
      <c r="C2" s="10"/>
      <c r="D2" s="8"/>
      <c r="E2" s="11"/>
      <c r="F2" s="11"/>
      <c r="G2" s="11"/>
      <c r="H2" s="6"/>
    </row>
    <row r="3">
      <c r="A3" s="12">
        <v>6</v>
      </c>
      <c r="B3" s="13" t="s">
        <v>19</v>
      </c>
      <c r="C3" s="14" t="s">
        <v>9</v>
      </c>
      <c r="D3" s="12">
        <v>3</v>
      </c>
      <c r="E3" s="15">
        <v>0</v>
      </c>
      <c r="F3" s="16">
        <f>IF(ISNUMBER(E3),IF(E3&gt;0,ROUND(E3,2),0),0)</f>
      </c>
      <c r="G3" s="16">
        <f>ROUND(D3*F3,2)</f>
      </c>
      <c r="H3" s="6"/>
    </row>
    <row r="4">
      <c r="A4" s="17"/>
      <c r="B4" s="18"/>
      <c r="C4" s="19"/>
      <c r="D4" s="17"/>
      <c r="E4" s="22" t="s">
        <v>11</v>
      </c>
      <c r="F4" s="20"/>
      <c r="G4" s="21">
        <f>SUM(G$2:G3)</f>
      </c>
      <c r="H4" s="7"/>
    </row>
  </sheetData>
  <conditionalFormatting sqref="E:E">
    <cfRule priority="1" type="expression" dxfId="0">
      <formula>=CELL("protect",E1)=0</formula>
    </cfRule>
  </conditionalFormatting>
  <dataValidations count="1">
    <dataValidation type="custom" xr:uid="{2FC1EAEB-05BB-438E-9C4A-8AF3453E76C1}" sqref="E3" error="Cena mora biti nenegativno število z največ dvema decimalkama!" errorStyle="stop" errorTitle="Nepravilen vnos cene" showErrorMessage="1">
      <formula1>=AND(ISNUMBER(E3),E3&gt;=0,ROUND(E3*100,6)-INT(E3*100)=0,NOT(ISBLANK(E3)))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R4DI01-6E/07&amp;C&amp;G&amp;R&amp;P/&amp;N</oddHeader>
    <oddFooter>&amp;LDatoteka: &amp;F
Objekt: RTP 400/110 - 220/110/35/10 kV Divača / Rekonstrukcija transformacije 220/110 kV&amp;RId. oznaka: R4DI01-6E2107
Datum: julij 2025</oddFooter>
  </headerFooter>
  <legacyDrawingHF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pageSetUpPr fitToPage="0"/>
  </sheetPr>
  <dimension ref="A1:B11"/>
  <sheetViews>
    <sheetView workbookViewId="0"/>
  </sheetViews>
  <sheetFormatPr defaultRowHeight="15"/>
  <cols>
    <col min="1" max="1" width="74.29" customWidth="1" style="1"/>
    <col min="2" max="2" width="25" customWidth="1" style="1"/>
    <col min="3" max="16384" width="9.140625" customWidth="1" style="1"/>
  </cols>
  <sheetData>
    <row r="1">
      <c r="A1" s="23" t="s">
        <v>20</v>
      </c>
      <c r="B1" s="24"/>
    </row>
    <row r="2">
      <c r="A2" s="25"/>
      <c r="B2" s="25"/>
    </row>
    <row r="3">
      <c r="A3" s="26" t="s">
        <v>21</v>
      </c>
      <c r="B3" s="26" t="s">
        <v>22</v>
      </c>
    </row>
    <row r="4">
      <c r="A4" s="27" t="s">
        <v>7</v>
      </c>
      <c r="B4" s="28">
        <f>='STORITVE'!G5</f>
      </c>
    </row>
    <row r="5">
      <c r="A5" s="27" t="s">
        <v>12</v>
      </c>
      <c r="B5" s="28">
        <f>='ODKLOPNIKI'!G4</f>
      </c>
    </row>
    <row r="6">
      <c r="A6" s="27" t="s">
        <v>14</v>
      </c>
      <c r="B6" s="28">
        <f>='MERILNI TR'!G4</f>
      </c>
    </row>
    <row r="7">
      <c r="A7" s="27" t="s">
        <v>16</v>
      </c>
      <c r="B7" s="28">
        <f>='PRENAPETOSTNI ODVODNIKI'!G4</f>
      </c>
    </row>
    <row r="8">
      <c r="A8" s="27" t="s">
        <v>18</v>
      </c>
      <c r="B8" s="28">
        <f>='PODPORNI IZOLATORJI'!G4</f>
      </c>
    </row>
    <row r="9">
      <c r="A9" s="29" t="s">
        <v>23</v>
      </c>
      <c r="B9" s="30">
        <f>SUM($B$4:$B8)</f>
      </c>
    </row>
    <row r="10">
      <c r="A10" s="29" t="s">
        <v>24</v>
      </c>
      <c r="B10" s="30">
        <f>ROUND(B9*0.00%,2)</f>
      </c>
    </row>
    <row r="11">
      <c r="A11" s="29" t="s">
        <v>25</v>
      </c>
      <c r="B11" s="30">
        <f>$B9+$B10</f>
      </c>
    </row>
  </sheetData>
  <mergeCells>
    <mergeCell ref="A1:B1"/>
  </mergeCells>
  <pageMargins left="0.7087" right="0.7087" top="1.1023622047244094488188976378" bottom="0.7874015748031496062992125984" header="0.3149606299212598425196850394" footer="0.3149606299212598425196850394"/>
  <pageSetup paperSize="9" scale="80"/>
  <headerFooter differentFirst="0" differentOddEven="0">
    <oddHeader>&amp;LŠt. načrta: R4DI01-6E/07&amp;C&amp;G&amp;R&amp;P/&amp;N</oddHeader>
    <oddFooter>&amp;LDatoteka: &amp;F
Objekt: RTP 400/110 - 220/110/35/10 kV Divača / Rekonstrukcija transformacije 220/110 kV&amp;RId. oznaka: R4DI01-6E2107
Datum: julij 2025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BF1C376236754CAA0813B49B793C77" ma:contentTypeVersion="3" ma:contentTypeDescription="Ustvari nov dokument." ma:contentTypeScope="" ma:versionID="938115587a0ade66ec5f156031f8658e">
  <xsd:schema xmlns:xsd="http://www.w3.org/2001/XMLSchema" xmlns:xs="http://www.w3.org/2001/XMLSchema" xmlns:p="http://schemas.microsoft.com/office/2006/metadata/properties" xmlns:ns2="f8d62ff5-56ef-4bdf-a5e1-76be276e820f" targetNamespace="http://schemas.microsoft.com/office/2006/metadata/properties" ma:root="true" ma:fieldsID="3ed93cd9ec3b20c3616ea7d5c7ba5f44" ns2:_="">
    <xsd:import namespace="f8d62ff5-56ef-4bdf-a5e1-76be276e82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62ff5-56ef-4bdf-a5e1-76be276e82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6F23C0-946F-4895-840D-FA7C13124AEF}"/>
</file>

<file path=customXml/itemProps2.xml><?xml version="1.0" encoding="utf-8"?>
<ds:datastoreItem xmlns:ds="http://schemas.openxmlformats.org/officeDocument/2006/customXml" ds:itemID="{72949FEB-A7D1-4752-9A38-877A6AEFFADF}"/>
</file>

<file path=customXml/itemProps3.xml><?xml version="1.0" encoding="utf-8"?>
<ds:datastoreItem xmlns:ds="http://schemas.openxmlformats.org/officeDocument/2006/customXml" ds:itemID="{79913593-A24B-4375-BA17-3872B383617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0x010100F7BF1C376236754CAA0813B49B793C77</vt:lpwstr>
  </property>
</Properties>
</file>